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D4FFA455-BB33-4221-AB6B-80D5FD0C3C54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4 Barn - Pole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D10" i="3"/>
  <c r="E10" i="3"/>
</calcChain>
</file>

<file path=xl/sharedStrings.xml><?xml version="1.0" encoding="utf-8"?>
<sst xmlns="http://schemas.openxmlformats.org/spreadsheetml/2006/main" count="128" uniqueCount="114">
  <si>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</si>
  <si>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</si>
  <si>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</si>
  <si>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</si>
  <si>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</si>
  <si>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</si>
  <si>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</si>
  <si>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</si>
  <si>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</si>
  <si>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</si>
  <si>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</si>
  <si>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</si>
  <si>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</si>
  <si>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</si>
  <si>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</si>
  <si>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</si>
  <si>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</si>
  <si>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</si>
  <si>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</si>
  <si>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</si>
  <si>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</si>
  <si>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</si>
  <si>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</si>
  <si>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</si>
  <si>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3680</t>
  </si>
  <si>
    <t>Post Frame Barn with Aluminum Clapboard / Wood Truss</t>
  </si>
  <si>
    <t>Barn Pole</t>
  </si>
  <si>
    <t>HELENA, MT</t>
  </si>
  <si>
    <t>STD</t>
  </si>
  <si>
    <t>No</t>
  </si>
  <si>
    <t>Year 2025 Quarter 1</t>
  </si>
  <si>
    <t>$72.24</t>
  </si>
  <si>
    <t>$265,837.67</t>
  </si>
  <si>
    <t xml:space="preserve">Shell                                                                      </t>
  </si>
  <si>
    <t xml:space="preserve">Exterior Windows                                                           </t>
  </si>
  <si>
    <t xml:space="preserve">Wood roof, truss, 4/12 slope, 24" O.C., 24' to 29' span                                                                                                                                                 </t>
  </si>
  <si>
    <t>B10201027001</t>
  </si>
  <si>
    <t xml:space="preserve">Pole barn exterior wall, p.t. pole in conc, 8' O.C., alum siding, 14' eave                                                                                                                              </t>
  </si>
  <si>
    <t>B20101604150</t>
  </si>
  <si>
    <t xml:space="preserve">Exterior Walls                                                             </t>
  </si>
  <si>
    <t xml:space="preserve">Exterior Doors                                                             </t>
  </si>
  <si>
    <t>B2030</t>
  </si>
  <si>
    <t>B20302203450</t>
  </si>
  <si>
    <t>B20302204400</t>
  </si>
  <si>
    <t xml:space="preserve">Door, steel 18 gauge, hollow metal, 1 door with frame, no label, 3'-0" x 7'-0" opening                                                                                                                  </t>
  </si>
  <si>
    <t xml:space="preserve">Windows, aluminum, picture unit, standard glass, 2'-0" x 3'-0"                                                                                                                                          </t>
  </si>
  <si>
    <t>B20201068200</t>
  </si>
  <si>
    <t>B1020</t>
  </si>
  <si>
    <t>B2020</t>
  </si>
  <si>
    <t>B2010</t>
  </si>
  <si>
    <t>14.00</t>
  </si>
  <si>
    <t>4/23/2025</t>
  </si>
  <si>
    <t>Quantity</t>
  </si>
  <si>
    <t>Added</t>
  </si>
  <si>
    <t>Partially Swapped</t>
  </si>
  <si>
    <t>Fully Swapped</t>
  </si>
  <si>
    <t xml:space="preserve">Roof Construction                                                          </t>
  </si>
  <si>
    <t>B</t>
  </si>
  <si>
    <t>Assembly Customization Type:</t>
  </si>
  <si>
    <t xml:space="preserve">Door, steel 24 gauge, overhead, sectional, manual operation, 10'-0" x 10'-0" opening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</si>
  <si>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</si>
  <si>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</si>
  <si>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B30101301000</t>
  </si>
  <si>
    <t xml:space="preserve">Roofing, corrugated, steel, colored, 28 ga, 1.08 PSF                                  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</si>
  <si>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</si>
  <si>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</si>
  <si>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D5010</t>
  </si>
  <si>
    <t xml:space="preserve">Electrical Service/Distribution                                            </t>
  </si>
  <si>
    <t>D50101200220</t>
  </si>
  <si>
    <t xml:space="preserve">Overhead service installation, includes breakers, metering, 20' conduit &amp; wire, 3 phase, 4 wire, 120/208 V, 60 A                                                                                        </t>
  </si>
  <si>
    <t>D50102300200</t>
  </si>
  <si>
    <t xml:space="preserve">Feeder installation 600 V, including RGS conduit and XHHW wire, 60 A                          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</si>
  <si>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</si>
  <si>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</si>
  <si>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D50201100200</t>
  </si>
  <si>
    <t xml:space="preserve">Receptacles incl plate, box, conduit, wire, 2.5 per 1000 SF, .3 watts per SF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</si>
  <si>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</si>
  <si>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</si>
  <si>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D50202380280</t>
  </si>
  <si>
    <t xml:space="preserve">HID fixture, 8'-10' above work plane, 1 watt/SF, type K, 29 FC, 5 fixtures per 1000 SF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</si>
  <si>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</si>
  <si>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</si>
  <si>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</si>
  <si>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</si>
  <si>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E1090A10301202240</t>
  </si>
  <si>
    <t>274.00-Slab on grade, 4" thick, non industrial, reinforced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</si>
  <si>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</si>
  <si>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</si>
  <si>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</si>
  <si>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</si>
  <si>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$53.51</t>
  </si>
  <si>
    <t>$196,916.79</t>
  </si>
  <si>
    <t>25.0%</t>
  </si>
  <si>
    <t>$13.38</t>
  </si>
  <si>
    <t>$49,229.20</t>
  </si>
  <si>
    <t>8.0%</t>
  </si>
  <si>
    <t>$5.35</t>
  </si>
  <si>
    <t>$19,691.68</t>
  </si>
  <si>
    <t>0.0%</t>
  </si>
  <si>
    <t>$0.00</t>
  </si>
  <si>
    <t>Cost per S.F.</t>
  </si>
  <si>
    <t>Roof Construction</t>
  </si>
  <si>
    <t>Exterior Walls</t>
  </si>
  <si>
    <t>Exterior Windows</t>
  </si>
  <si>
    <t>Exterior Doors</t>
  </si>
  <si>
    <t>Roof Coverings</t>
  </si>
  <si>
    <t>Electrical Service/Distribution</t>
  </si>
  <si>
    <t>Lighting and Branch Wiring</t>
  </si>
  <si>
    <t>Uniformat</t>
  </si>
  <si>
    <t>System</t>
  </si>
  <si>
    <t>Componenet % of Total</t>
  </si>
  <si>
    <t>A1030</t>
  </si>
  <si>
    <t>Slab on Grade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</si>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</sst>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167" fontId="0" fillId="0" borderId="0" xfId="0" applyNumberFormat="1"/>
    <xf numFmtId="44" fontId="0" fillId="0" borderId="0" xfId="2" applyFont="1"/>
    <xf numFmtId="44" fontId="0" fillId="0" borderId="0" xfId="0" applyNumberForma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0" formatCode="General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0150" y="218789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F17890-C42A-43EF-B5E0-E0349267DF68}" name="Table1" displayName="Table1" ref="A1:E10" totalsRowCount="1">
  <autoFilter ref="A1:E9" xr:uid="{D1F17890-C42A-43EF-B5E0-E0349267DF68}"/>
  <tableColumns count="5">
    <tableColumn id="1" xr3:uid="{A3363724-75D6-4100-A8CE-1731C9DBFFFB}" name="Uniformat" totalsRowLabel="Total"/>
    <tableColumn id="2" xr3:uid="{F9633D5A-17C5-4562-9C4C-21A98D258838}" name="System"/>
    <tableColumn id="3" xr3:uid="{3447B365-6E12-448E-B024-E0C4A49C1CDD}" name="Componenet % of Total" totalsRowFunction="sum" dataDxfId="16"/>
    <tableColumn id="4" xr3:uid="{9A9C083D-EBED-41B7-9DCF-9AE186833B59}" name="Cost per S.F." totalsRowFunction="sum" totalsRowDxfId="15" dataCellStyle="Currency"/>
    <tableColumn id="5" xr3:uid="{8C660CD5-66F0-4092-81D1-57F8028FFF35}" name="Cost" totalsRowFunction="sum" dataCellStyle="Currency" totalsRow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A1CE-7D99-41D2-A403-B81FA6BA7801}">
  <dimension ref="A1:H1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6" bestFit="1" customWidth="1"/>
    <col min="4" max="4" width="14.140625" style="47" bestFit="1" customWidth="1"/>
    <col min="5" max="5" width="12.5703125" style="47" bestFit="1" customWidth="1"/>
    <col min="7" max="7" width="20.140625" bestFit="1" customWidth="1"/>
    <col min="8" max="8" width="12.5703125" bestFit="1" customWidth="1"/>
  </cols>
  <sheetData>
    <row r="1" spans="1:8" x14ac:dyDescent="0.25">
      <c r="A1" t="s">
        <v>108</v>
      </c>
      <c r="B1" t="s">
        <v>109</v>
      </c>
      <c r="C1" s="46" t="s">
        <v>110</v>
      </c>
      <c r="D1" s="46" t="s">
        <v>100</v>
      </c>
      <c r="E1" s="46" t="s">
        <v>17</v>
      </c>
      <c r="G1" t="s">
        <v>7</v>
      </c>
      <c r="H1" s="49">
        <v>3680</v>
      </c>
    </row>
    <row r="2" spans="1:8" x14ac:dyDescent="0.25">
      <c r="A2" t="s">
        <v>111</v>
      </c>
      <c r="B2" t="s">
        <v>112</v>
      </c>
      <c r="C2" s="46">
        <v>0.96844966851226855</v>
      </c>
      <c r="D2" s="47">
        <v>0.69959348747166805</v>
      </c>
      <c r="E2" s="47">
        <v>2574.5040338957383</v>
      </c>
      <c r="G2" t="s">
        <v>11</v>
      </c>
      <c r="H2" s="47">
        <v>72.239999999999995</v>
      </c>
    </row>
    <row r="3" spans="1:8" x14ac:dyDescent="0.25">
      <c r="A3" t="s">
        <v>47</v>
      </c>
      <c r="B3" t="s">
        <v>101</v>
      </c>
      <c r="C3" s="46">
        <v>29.407852931179711</v>
      </c>
      <c r="D3" s="47">
        <v>21.243791040563817</v>
      </c>
      <c r="E3" s="47">
        <v>78177.151029274843</v>
      </c>
      <c r="G3" t="s">
        <v>12</v>
      </c>
      <c r="H3" s="47">
        <v>265837.67</v>
      </c>
    </row>
    <row r="4" spans="1:8" x14ac:dyDescent="0.25">
      <c r="A4" t="s">
        <v>49</v>
      </c>
      <c r="B4" t="s">
        <v>102</v>
      </c>
      <c r="C4" s="46">
        <v>23.704621632314847</v>
      </c>
      <c r="D4" s="47">
        <v>17.123862453712434</v>
      </c>
      <c r="E4" s="47">
        <v>63015.813829661754</v>
      </c>
    </row>
    <row r="5" spans="1:8" x14ac:dyDescent="0.25">
      <c r="A5" t="s">
        <v>48</v>
      </c>
      <c r="B5" t="s">
        <v>103</v>
      </c>
      <c r="C5" s="46">
        <v>7.5911505565371034</v>
      </c>
      <c r="D5" s="47">
        <v>5.48373308850279</v>
      </c>
      <c r="E5" s="47">
        <v>20180.137765690266</v>
      </c>
    </row>
    <row r="6" spans="1:8" x14ac:dyDescent="0.25">
      <c r="A6" t="s">
        <v>41</v>
      </c>
      <c r="B6" t="s">
        <v>104</v>
      </c>
      <c r="C6" s="46">
        <v>14.94658225944065</v>
      </c>
      <c r="D6" s="47">
        <v>10.797186419328906</v>
      </c>
      <c r="E6" s="47">
        <v>39733.646023130372</v>
      </c>
    </row>
    <row r="7" spans="1:8" x14ac:dyDescent="0.25">
      <c r="A7" t="s">
        <v>60</v>
      </c>
      <c r="B7" t="s">
        <v>105</v>
      </c>
      <c r="C7" s="46">
        <v>6.5686729912670216</v>
      </c>
      <c r="D7" s="47">
        <v>4.7451106602998783</v>
      </c>
      <c r="E7" s="47">
        <v>17462.007229903553</v>
      </c>
    </row>
    <row r="8" spans="1:8" x14ac:dyDescent="0.25">
      <c r="A8" t="s">
        <v>66</v>
      </c>
      <c r="B8" t="s">
        <v>106</v>
      </c>
      <c r="C8" s="46">
        <v>2.8035445834760964</v>
      </c>
      <c r="D8" s="47">
        <v>2.025238477751103</v>
      </c>
      <c r="E8" s="47">
        <v>7452.8775981240587</v>
      </c>
    </row>
    <row r="9" spans="1:8" x14ac:dyDescent="0.25">
      <c r="A9" t="s">
        <v>72</v>
      </c>
      <c r="B9" t="s">
        <v>107</v>
      </c>
      <c r="C9" s="46">
        <v>14.009125377272296</v>
      </c>
      <c r="D9" s="47">
        <v>10.119981654978094</v>
      </c>
      <c r="E9" s="47">
        <v>37241.532490319383</v>
      </c>
    </row>
    <row r="10" spans="1:8" x14ac:dyDescent="0.25">
      <c r="A10" t="s">
        <v>113</v>
      </c>
      <c r="C10" s="46">
        <f>SUBTOTAL(109,Table1[Componenet % of Total])</f>
        <v>99.999999999999986</v>
      </c>
      <c r="D10" s="48">
        <f>SUBTOTAL(109,Table1[Cost per S.F.])</f>
        <v>72.238497282608691</v>
      </c>
      <c r="E10" s="48">
        <f>SUBTOTAL(109,Table1[Cost])</f>
        <v>265837.67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showGridLines="0" topLeftCell="A7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51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50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 t="s">
        <v>24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28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29</v>
      </c>
      <c r="D9" s="54"/>
      <c r="E9" s="55"/>
      <c r="F9" s="55"/>
      <c r="G9" s="56"/>
      <c r="I9" s="50" t="s">
        <v>58</v>
      </c>
      <c r="J9" s="50"/>
    </row>
    <row r="10" spans="1:10" ht="14.45" customHeight="1" x14ac:dyDescent="0.25">
      <c r="A10" s="13" t="s">
        <v>10</v>
      </c>
      <c r="B10" s="42"/>
      <c r="C10" s="14" t="s">
        <v>30</v>
      </c>
      <c r="D10" s="57" t="s">
        <v>13</v>
      </c>
      <c r="E10" s="58"/>
      <c r="F10" s="58"/>
      <c r="G10" s="59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60" t="s">
        <v>14</v>
      </c>
      <c r="E11" s="61"/>
      <c r="F11" s="61"/>
      <c r="G11" s="62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3"/>
      <c r="E12" s="64"/>
      <c r="F12" s="64"/>
      <c r="G12" s="65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82.22</v>
      </c>
      <c r="F15" s="32">
        <v>44</v>
      </c>
      <c r="G15" s="32">
        <v>161902.78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15.74</v>
      </c>
      <c r="G16" s="32">
        <v>57909</v>
      </c>
      <c r="H16" s="24">
        <v>3</v>
      </c>
    </row>
    <row r="17" spans="1:8" x14ac:dyDescent="0.25">
      <c r="A17" s="29" t="s">
        <v>36</v>
      </c>
      <c r="B17" s="45"/>
      <c r="C17" s="30" t="s">
        <v>35</v>
      </c>
      <c r="D17" s="45">
        <v>3680</v>
      </c>
      <c r="E17" s="31"/>
      <c r="F17" s="32">
        <v>15.74</v>
      </c>
      <c r="G17" s="32">
        <v>57909</v>
      </c>
      <c r="H17" s="24">
        <v>4</v>
      </c>
    </row>
    <row r="18" spans="1:8" x14ac:dyDescent="0.25">
      <c r="A18" s="29" t="s">
        <v>49</v>
      </c>
      <c r="B18" s="45"/>
      <c r="C18" s="30" t="s">
        <v>39</v>
      </c>
      <c r="D18" s="45"/>
      <c r="E18" s="31"/>
      <c r="F18" s="32">
        <v>12.68</v>
      </c>
      <c r="G18" s="32">
        <v>46678.38</v>
      </c>
      <c r="H18" s="24">
        <v>3</v>
      </c>
    </row>
    <row r="19" spans="1:8" ht="25.5" x14ac:dyDescent="0.25">
      <c r="A19" s="29" t="s">
        <v>38</v>
      </c>
      <c r="B19" s="45"/>
      <c r="C19" s="30" t="s">
        <v>37</v>
      </c>
      <c r="D19" s="45">
        <v>3644.2</v>
      </c>
      <c r="E19" s="31"/>
      <c r="F19" s="32">
        <v>12.68</v>
      </c>
      <c r="G19" s="32">
        <v>46678.38</v>
      </c>
      <c r="H19" s="24">
        <v>4</v>
      </c>
    </row>
    <row r="20" spans="1:8" x14ac:dyDescent="0.25">
      <c r="A20" s="29" t="s">
        <v>48</v>
      </c>
      <c r="B20" s="45"/>
      <c r="C20" s="30" t="s">
        <v>34</v>
      </c>
      <c r="D20" s="45"/>
      <c r="E20" s="31"/>
      <c r="F20" s="32">
        <v>4.0599999999999996</v>
      </c>
      <c r="G20" s="32">
        <v>14948.25</v>
      </c>
      <c r="H20" s="24">
        <v>3</v>
      </c>
    </row>
    <row r="21" spans="1:8" x14ac:dyDescent="0.25">
      <c r="A21" s="29" t="s">
        <v>46</v>
      </c>
      <c r="B21" s="45"/>
      <c r="C21" s="30" t="s">
        <v>45</v>
      </c>
      <c r="D21" s="45">
        <v>21.31</v>
      </c>
      <c r="E21" s="31"/>
      <c r="F21" s="32">
        <v>4.0599999999999996</v>
      </c>
      <c r="G21" s="32">
        <v>14948.25</v>
      </c>
      <c r="H21" s="24">
        <v>4</v>
      </c>
    </row>
    <row r="22" spans="1:8" x14ac:dyDescent="0.25">
      <c r="A22" s="29" t="s">
        <v>41</v>
      </c>
      <c r="B22" s="45"/>
      <c r="C22" s="30" t="s">
        <v>40</v>
      </c>
      <c r="D22" s="45"/>
      <c r="E22" s="31"/>
      <c r="F22" s="32">
        <v>8</v>
      </c>
      <c r="G22" s="32">
        <v>29432.33</v>
      </c>
      <c r="H22" s="24">
        <v>3</v>
      </c>
    </row>
    <row r="23" spans="1:8" ht="25.5" x14ac:dyDescent="0.25">
      <c r="A23" s="29" t="s">
        <v>42</v>
      </c>
      <c r="B23" s="45"/>
      <c r="C23" s="30" t="s">
        <v>44</v>
      </c>
      <c r="D23" s="45">
        <v>4.09</v>
      </c>
      <c r="E23" s="31"/>
      <c r="F23" s="32">
        <v>4.8899999999999997</v>
      </c>
      <c r="G23" s="32">
        <v>17982.93</v>
      </c>
      <c r="H23" s="24">
        <v>4</v>
      </c>
    </row>
    <row r="24" spans="1:8" ht="25.5" x14ac:dyDescent="0.25">
      <c r="A24" s="29" t="s">
        <v>43</v>
      </c>
      <c r="B24" s="45"/>
      <c r="C24" s="30" t="s">
        <v>59</v>
      </c>
      <c r="D24" s="45">
        <v>4.09</v>
      </c>
      <c r="E24" s="31"/>
      <c r="F24" s="32">
        <v>3.11</v>
      </c>
      <c r="G24" s="32">
        <v>11449.4</v>
      </c>
      <c r="H24" s="24">
        <v>4</v>
      </c>
    </row>
    <row r="25" spans="1:8" x14ac:dyDescent="0.25">
      <c r="A25" s="29" t="s">
        <v>60</v>
      </c>
      <c r="B25" s="45"/>
      <c r="C25" s="30" t="s">
        <v>61</v>
      </c>
      <c r="D25" s="45"/>
      <c r="E25" s="31"/>
      <c r="F25" s="32">
        <v>3.51</v>
      </c>
      <c r="G25" s="32">
        <v>12934.82</v>
      </c>
      <c r="H25" s="24">
        <v>3</v>
      </c>
    </row>
    <row r="26" spans="1:8" x14ac:dyDescent="0.25">
      <c r="A26" s="29" t="s">
        <v>62</v>
      </c>
      <c r="B26" s="45"/>
      <c r="C26" s="30" t="s">
        <v>63</v>
      </c>
      <c r="D26" s="45">
        <v>3864</v>
      </c>
      <c r="E26" s="31"/>
      <c r="F26" s="32">
        <v>3.51</v>
      </c>
      <c r="G26" s="32">
        <v>12934.82</v>
      </c>
      <c r="H26" s="24">
        <v>4</v>
      </c>
    </row>
    <row r="27" spans="1:8" x14ac:dyDescent="0.25">
      <c r="A27" s="29" t="s">
        <v>64</v>
      </c>
      <c r="B27" s="29"/>
      <c r="C27" s="30" t="s">
        <v>65</v>
      </c>
      <c r="D27" s="30"/>
      <c r="E27" s="31">
        <v>16.809999999999999</v>
      </c>
      <c r="F27" s="32">
        <v>9</v>
      </c>
      <c r="G27" s="32">
        <v>33106.97</v>
      </c>
      <c r="H27" s="24">
        <v>1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1.5</v>
      </c>
      <c r="G28" s="32">
        <v>5520.65</v>
      </c>
      <c r="H28" s="24">
        <v>3</v>
      </c>
    </row>
    <row r="29" spans="1:8" ht="25.5" x14ac:dyDescent="0.25">
      <c r="A29" s="29" t="s">
        <v>68</v>
      </c>
      <c r="B29" s="45"/>
      <c r="C29" s="30" t="s">
        <v>69</v>
      </c>
      <c r="D29" s="45">
        <v>1</v>
      </c>
      <c r="E29" s="31"/>
      <c r="F29" s="32">
        <v>0.44</v>
      </c>
      <c r="G29" s="32">
        <v>1622.07</v>
      </c>
      <c r="H29" s="24">
        <v>4</v>
      </c>
    </row>
    <row r="30" spans="1:8" ht="25.5" x14ac:dyDescent="0.25">
      <c r="A30" s="29" t="s">
        <v>70</v>
      </c>
      <c r="B30" s="45"/>
      <c r="C30" s="30" t="s">
        <v>71</v>
      </c>
      <c r="D30" s="45">
        <v>204.44</v>
      </c>
      <c r="E30" s="31"/>
      <c r="F30" s="32">
        <v>1.06</v>
      </c>
      <c r="G30" s="32">
        <v>3898.58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7.5</v>
      </c>
      <c r="G31" s="32">
        <v>27586.32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3680</v>
      </c>
      <c r="E32" s="31"/>
      <c r="F32" s="32">
        <v>1.87</v>
      </c>
      <c r="G32" s="32">
        <v>6884.99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>
        <v>3680</v>
      </c>
      <c r="E33" s="31"/>
      <c r="F33" s="32">
        <v>0.28999999999999998</v>
      </c>
      <c r="G33" s="32">
        <v>1054.47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3680</v>
      </c>
      <c r="E34" s="31"/>
      <c r="F34" s="32">
        <v>5.34</v>
      </c>
      <c r="G34" s="32">
        <v>19646.86</v>
      </c>
      <c r="H34" s="24">
        <v>4</v>
      </c>
    </row>
    <row r="35" spans="1:8" x14ac:dyDescent="0.25">
      <c r="A35" s="29" t="s">
        <v>80</v>
      </c>
      <c r="B35" s="29"/>
      <c r="C35" s="30" t="s">
        <v>81</v>
      </c>
      <c r="D35" s="30"/>
      <c r="E35" s="31">
        <v>0.97</v>
      </c>
      <c r="F35" s="32">
        <v>0.52</v>
      </c>
      <c r="G35" s="32">
        <v>1907.04</v>
      </c>
      <c r="H35" s="24">
        <v>1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0.52</v>
      </c>
      <c r="G36" s="32">
        <v>1907.04</v>
      </c>
      <c r="H36" s="24">
        <v>3</v>
      </c>
    </row>
    <row r="37" spans="1:8" ht="38.25" x14ac:dyDescent="0.25">
      <c r="A37" s="29" t="s">
        <v>84</v>
      </c>
      <c r="B37" s="45"/>
      <c r="C37" s="30" t="s">
        <v>85</v>
      </c>
      <c r="D37" s="45">
        <v>274</v>
      </c>
      <c r="E37" s="31"/>
      <c r="F37" s="32">
        <v>0.52</v>
      </c>
      <c r="G37" s="32">
        <v>1907.04</v>
      </c>
      <c r="H37" s="24">
        <v>4</v>
      </c>
    </row>
    <row r="38" spans="1:8" x14ac:dyDescent="0.25">
      <c r="A38" s="29" t="s">
        <v>86</v>
      </c>
      <c r="B38" s="29"/>
      <c r="C38" s="30" t="s">
        <v>87</v>
      </c>
      <c r="D38" s="30"/>
      <c r="E38" s="31">
        <v>0</v>
      </c>
      <c r="F38" s="32">
        <v>0</v>
      </c>
      <c r="G38" s="32">
        <v>0</v>
      </c>
      <c r="H38" s="24">
        <v>1</v>
      </c>
    </row>
    <row r="39" spans="1:8" x14ac:dyDescent="0.25">
      <c r="A39" s="29" t="s">
        <v>88</v>
      </c>
      <c r="B39" s="29"/>
      <c r="C39" s="30" t="s">
        <v>89</v>
      </c>
      <c r="D39" s="30"/>
      <c r="E39" s="31">
        <v>0</v>
      </c>
      <c r="F39" s="32">
        <v>0</v>
      </c>
      <c r="G39" s="32">
        <v>0</v>
      </c>
      <c r="H39" s="24">
        <v>1</v>
      </c>
    </row>
    <row r="40" spans="1:8" x14ac:dyDescent="0.25">
      <c r="A40" s="18"/>
      <c r="B40" s="18"/>
    </row>
    <row r="41" spans="1:8" x14ac:dyDescent="0.25">
      <c r="A41" s="18"/>
      <c r="B41" s="18"/>
    </row>
    <row r="42" spans="1:8" x14ac:dyDescent="0.25">
      <c r="A42" s="69" t="s">
        <v>18</v>
      </c>
      <c r="B42" s="70"/>
      <c r="C42" s="71"/>
      <c r="D42" s="38"/>
      <c r="E42" s="34">
        <v>1</v>
      </c>
      <c r="F42" s="35" t="s">
        <v>90</v>
      </c>
      <c r="G42" s="35" t="s">
        <v>91</v>
      </c>
    </row>
    <row r="43" spans="1:8" ht="14.45" customHeight="1" x14ac:dyDescent="0.25">
      <c r="A43" s="69" t="s">
        <v>19</v>
      </c>
      <c r="B43" s="70"/>
      <c r="C43" s="71"/>
      <c r="D43" s="38"/>
      <c r="E43" s="36" t="s">
        <v>92</v>
      </c>
      <c r="F43" s="35" t="s">
        <v>93</v>
      </c>
      <c r="G43" s="35" t="s">
        <v>94</v>
      </c>
    </row>
    <row r="44" spans="1:8" x14ac:dyDescent="0.25">
      <c r="A44" s="69" t="s">
        <v>20</v>
      </c>
      <c r="B44" s="70"/>
      <c r="C44" s="71"/>
      <c r="D44" s="38"/>
      <c r="E44" s="36" t="s">
        <v>95</v>
      </c>
      <c r="F44" s="35" t="s">
        <v>96</v>
      </c>
      <c r="G44" s="35" t="s">
        <v>97</v>
      </c>
    </row>
    <row r="45" spans="1:8" x14ac:dyDescent="0.25">
      <c r="A45" s="69" t="s">
        <v>21</v>
      </c>
      <c r="B45" s="70"/>
      <c r="C45" s="71"/>
      <c r="D45" s="38"/>
      <c r="E45" s="36" t="s">
        <v>98</v>
      </c>
      <c r="F45" s="35" t="s">
        <v>99</v>
      </c>
      <c r="G45" s="35" t="s">
        <v>99</v>
      </c>
    </row>
    <row r="46" spans="1:8" x14ac:dyDescent="0.25">
      <c r="A46" s="26" t="s">
        <v>22</v>
      </c>
      <c r="B46" s="27"/>
      <c r="C46" s="27"/>
      <c r="D46" s="27"/>
      <c r="E46" s="28"/>
      <c r="F46" s="33" t="s">
        <v>31</v>
      </c>
      <c r="G46" s="33" t="s">
        <v>32</v>
      </c>
    </row>
    <row r="47" spans="1:8" ht="14.45" customHeight="1" x14ac:dyDescent="0.25">
      <c r="A47" s="67"/>
      <c r="B47" s="68"/>
      <c r="C47" s="68"/>
      <c r="D47" s="37"/>
      <c r="E47" s="25"/>
      <c r="F47" s="21"/>
      <c r="G47" s="22"/>
    </row>
    <row r="48" spans="1:8" x14ac:dyDescent="0.25">
      <c r="A48" s="66"/>
      <c r="B48" s="66"/>
      <c r="C48" s="66"/>
      <c r="D48" s="44"/>
    </row>
  </sheetData>
  <mergeCells count="10">
    <mergeCell ref="I9:J9"/>
    <mergeCell ref="D4:G9"/>
    <mergeCell ref="D10:G10"/>
    <mergeCell ref="D11:G12"/>
    <mergeCell ref="A48:C48"/>
    <mergeCell ref="A47:C47"/>
    <mergeCell ref="A43:C43"/>
    <mergeCell ref="A44:C44"/>
    <mergeCell ref="A42:C42"/>
    <mergeCell ref="A45:C45"/>
  </mergeCells>
  <conditionalFormatting sqref="A15:A3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3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39">
    <cfRule type="expression" dxfId="8" priority="33">
      <formula>H15=4</formula>
    </cfRule>
    <cfRule type="expression" dxfId="7" priority="34">
      <formula>H15=3</formula>
    </cfRule>
  </conditionalFormatting>
  <conditionalFormatting sqref="C15:G39">
    <cfRule type="expression" dxfId="6" priority="32" stopIfTrue="1">
      <formula>#REF!="true"</formula>
    </cfRule>
  </conditionalFormatting>
  <conditionalFormatting sqref="E15:E39">
    <cfRule type="expression" dxfId="5" priority="36">
      <formula>H15=4</formula>
    </cfRule>
    <cfRule type="expression" dxfId="4" priority="37">
      <formula>H15=3</formula>
    </cfRule>
  </conditionalFormatting>
  <conditionalFormatting sqref="F15:F39">
    <cfRule type="expression" dxfId="3" priority="39">
      <formula>H15=4</formula>
    </cfRule>
    <cfRule type="expression" dxfId="2" priority="40">
      <formula>H15=3</formula>
    </cfRule>
  </conditionalFormatting>
  <conditionalFormatting sqref="G15:G3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 Barn - Pole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2025-07-15T15:27:29Z</dcterms:modified>
  <cp:category/>
  <cp:contentStatus/>
</cp:coreProperties>
</file>